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ępowania 2026/Rozszerzenie funkcjonalności istniejącego systemu komputerowego/Nowy folder/"/>
    </mc:Choice>
  </mc:AlternateContent>
  <xr:revisionPtr revIDLastSave="15" documentId="13_ncr:1_{F86E88E7-1190-4B98-B07F-27C50DC96240}" xr6:coauthVersionLast="47" xr6:coauthVersionMax="47" xr10:uidLastSave="{5E90667B-37BE-4976-B9A5-199E9CA6DB1A}"/>
  <bookViews>
    <workbookView xWindow="-120" yWindow="-120" windowWidth="29040" windowHeight="15720" xr2:uid="{00000000-000D-0000-FFFF-FFFF00000000}"/>
  </bookViews>
  <sheets>
    <sheet name="ROZBICIE CENY OFERTOWEJ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E55" i="1" l="1"/>
  <c r="E56" i="1" s="1"/>
</calcChain>
</file>

<file path=xl/sharedStrings.xml><?xml version="1.0" encoding="utf-8"?>
<sst xmlns="http://schemas.openxmlformats.org/spreadsheetml/2006/main" count="117" uniqueCount="80">
  <si>
    <t>ZAMAWIAJĄCY:</t>
  </si>
  <si>
    <t xml:space="preserve">PKP Polskie Linie Kolejowe S.A. </t>
  </si>
  <si>
    <t>ul. Targowa 74, 03-734 Warszawa</t>
  </si>
  <si>
    <t>l.p.</t>
  </si>
  <si>
    <t>Opis robót</t>
  </si>
  <si>
    <t>Ilość</t>
  </si>
  <si>
    <t>Jedn.</t>
  </si>
  <si>
    <t>Cena jednostk. netto (zł)</t>
  </si>
  <si>
    <t>Wartość NETTO (zł)</t>
  </si>
  <si>
    <t>Razem netto</t>
  </si>
  <si>
    <t>Podatek VAT</t>
  </si>
  <si>
    <t xml:space="preserve">Razem brutto </t>
  </si>
  <si>
    <t>ROZBICIE CENY OFERTOWEJ</t>
  </si>
  <si>
    <t>ul. Kopernika 58, 15-397 Białystok</t>
  </si>
  <si>
    <t>Zakład Linii Kolejowych w Białymstoku</t>
  </si>
  <si>
    <t>1.</t>
  </si>
  <si>
    <t>2.</t>
  </si>
  <si>
    <t>6.</t>
  </si>
  <si>
    <t>9.</t>
  </si>
  <si>
    <t>szt</t>
  </si>
  <si>
    <t>Geodezja (mapa do celów projektowych, obsługa inwestycyjna, mapa powykonawcza)</t>
  </si>
  <si>
    <t xml:space="preserve">Dokumentacja </t>
  </si>
  <si>
    <t xml:space="preserve">Elektroenergetyka nietrakycyjna </t>
  </si>
  <si>
    <t xml:space="preserve">Telekomunikacja </t>
  </si>
  <si>
    <t>7.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</si>
  <si>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</si>
  <si>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</si>
  <si>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</si>
  <si>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</si>
  <si>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</si>
  <si>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</si>
  <si>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</si>
  <si>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</si>
  <si>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</si>
  <si>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22.</t>
  </si>
  <si>
    <t>21.</t>
  </si>
  <si>
    <t>23.</t>
  </si>
  <si>
    <t>24.</t>
  </si>
  <si>
    <t xml:space="preserve">Przygotowanie dokumentacji projektowej , powykonawczej oraz uzyskanie niezbędnych uzgodnień i zezwoleń. </t>
  </si>
  <si>
    <t>26.</t>
  </si>
  <si>
    <t>25.</t>
  </si>
  <si>
    <t>27.</t>
  </si>
  <si>
    <t>28.</t>
  </si>
  <si>
    <t>29.</t>
  </si>
  <si>
    <t>30.</t>
  </si>
  <si>
    <t>31.</t>
  </si>
  <si>
    <t>32.</t>
  </si>
  <si>
    <t>33.</t>
  </si>
  <si>
    <t>34.</t>
  </si>
  <si>
    <t>Urządzenia sterowania ruchem kolejowym</t>
  </si>
  <si>
    <t>Przebudowa stanowiska diagnostycznego w budynku nastawni i umieszczenie w nim urządzeń do zdalnego sterowania oraz diagnostyki przyłączonych urządzeń energetycznych.</t>
  </si>
  <si>
    <t>Zabudowa na stanowisku Dyżurnego Ruchu dedykowanego monitora do obsługi urządzeń EOR oraz oświetlenia zewnętrznego zabudowanych na stacjach Siemianówka, Mikłaszewo, Zabłotczyzna</t>
  </si>
  <si>
    <t>STACJA SIEMIANÓWKA</t>
  </si>
  <si>
    <t>Dobudowa urządzeń TVU do obserwacji okręgów nastawczych, obsługiwanych z odległości.</t>
  </si>
  <si>
    <t>Dostosowanie urządzeń łączności ruchowej przewodowej i radiowej w celu zapewnienia bezprzerwowej łączności pomiędzy posterunkami ruchu,</t>
  </si>
  <si>
    <t>STACJA MIKŁASZEWO</t>
  </si>
  <si>
    <t>Doposażenie w redundantny system klimatyzacji kontenera z urządzeniami srk, tt na st. Mikłaszewo</t>
  </si>
  <si>
    <t xml:space="preserve">Wykonanie przyłączy teletechnicznych do istniejących szaf sterowniczych oświetleniem i ogrzewaniem rozjazdów umożliwiających transmisję danych z szaf do stanowiska diagnostycznego zlokalizowanego w nastawni w Siemianówka. </t>
  </si>
  <si>
    <t>STACJA ZABŁOTCZYZNA</t>
  </si>
  <si>
    <t>Zabudowa na stacji Zabłotczyzna urządzeń TVU do obserwacji okręgu nastawczego, obsługiwanych z odległości z MCS Siemianówka.</t>
  </si>
  <si>
    <t>Zabudowa SKP od strony Mikłaszewa w Zabłotczyźnie (dobudowa monitoringu rozjazdów na st. Zabłotczyzna) - zobrazowanie na st. Siemianówka</t>
  </si>
  <si>
    <t>Zaprojektowanie i wykonanie robót dla zadania pn.                                                                                                                    ROZSZERZENIE FUNKCJONALNOŚCI ISTNIEJĄCEGO SYSTEMU KOMPUTEROWEGO STEROWANIA RUCHEM KOLEJOWYM NA STACJI SIEMIANÓWKA POPRZEZ UMOŻLIWIENIE ZDALNEGO STEROWANIA STACJAMI ZABŁOTCZYZNA I MIKŁASZEWO Z JEDNEGO STANOWISKA DYŻURNEGO RUCHU</t>
  </si>
  <si>
    <t>Rozbudowa stanowiska dyżurnego ruchu na st. Siemianówka (min. 8 monitorów).</t>
  </si>
  <si>
    <t>Zabudowa systemu nadrzędnego zdalnego sterowania stacjami wraz z warstwą zależnościowej obejmujące stacje Mikłaszewo i Zabłotczyzna na linii kolejowej 59.</t>
  </si>
  <si>
    <t>Przystosowanie istniejących urządzeń E/MOR-1 do współpracy z systemem nadrzędnego zdalnego sterowania zlokalizowanym w MCS Siemianówka.</t>
  </si>
  <si>
    <t>Wykonanie wygrodzenia terenu wokół budynku na stacji Zabłotczyzna</t>
  </si>
  <si>
    <t xml:space="preserve">Wykonanie wygrodzenia terenu wokół kontenerów na stacji Miklaszewo </t>
  </si>
  <si>
    <t>Zabudowa systemu monitoringu wizyjnego kontenerów na stacji Mikłaszewo</t>
  </si>
  <si>
    <t>Budowa systemu monitoringu wizyjnego budynków na stacji Zabłotczyzna</t>
  </si>
  <si>
    <t>Doposażenie kontenerów na stacji Mikłaszewo w system kontroli dostępu oraz system sygnalizacji i gaszenia pożaru (SUG)</t>
  </si>
  <si>
    <t>Zabudowa dodatkowego UZK z opcją przekazywania kontroli SSP kat. C km 17.469 na stacji Siemianówka.</t>
  </si>
  <si>
    <t>Udostępnienie obrazu monitoringu głowic rozjazdowych ze stacji Mikłaszewo do stanowiska MCS w Siemianówce (monitoring obecnie zabudowany na stacji Zabłotczyzna).</t>
  </si>
  <si>
    <t>Dostosowanie urządzeń łączności ruchowej przewodowej i radiowej w celu zapewnienia bezprzerwowej łączności pomiędzy posterunkami ruchu.</t>
  </si>
  <si>
    <t>Wymiana istniejących zasilaczy UPS wraz z montażem nowych urządzeń.</t>
  </si>
  <si>
    <t>Wymiana istniejących zasilaczy UPS wraz z montażem nowych urządzeń</t>
  </si>
  <si>
    <t>Montaż elektrycznego napędu wykolejnicowego Wk400 wraz z okablowaniem i integracją z istniejącym systemem sterowania stacji.</t>
  </si>
  <si>
    <t>Przebudowa urządzeń przejazdowych SZP-1 kat. A km 15.060 (Mikłaszewo) wraz z  przeniesieniem sterowania/obslugi kat. A 15.060 (Mikłaszewo) z Zabłotczyzny do MCS Siemianówka.</t>
  </si>
  <si>
    <t>NR SPRAWY: PZ.294.5364.2026</t>
  </si>
  <si>
    <t>Załącznik nr 4 do Umowy - ROZBICIE CENY OFERTOWEJ</t>
  </si>
  <si>
    <t>ZAŁĄCZNIK NR 8 DO SWZ - ROZBICIE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</si>
</sst>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#,##0\ &quot;zł&quot;"/>
    <numFmt numFmtId="165" formatCode="#,##0.00\ &quot;zł&quot;"/>
    <numFmt numFmtId="166" formatCode="#,##0.00\ _z_ł"/>
    <numFmt numFmtId="167" formatCode="_-* #,##0.00\ _z_ł_-;\-* #,##0.00\ _z_ł_-;_-* \-??\ _z_ł_-;_-@_-"/>
    <numFmt numFmtId="168" formatCode="_-* #,##0.00&quot; zł&quot;_-;\-* #,##0.00&quot; zł&quot;_-;_-* \-??&quot; zł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trike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4"/>
      <color rgb="FF3F3F3F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rgb="FF3F3F3F"/>
      </bottom>
      <diagonal/>
    </border>
    <border>
      <left/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indexed="64"/>
      </left>
      <right/>
      <top style="thin">
        <color rgb="FF3F3F3F"/>
      </top>
      <bottom style="thin">
        <color indexed="64"/>
      </bottom>
      <diagonal/>
    </border>
  </borders>
  <cellStyleXfs count="5">
    <xf numFmtId="0" fontId="0" fillId="0" borderId="0"/>
    <xf numFmtId="0" fontId="11" fillId="2" borderId="12" applyNumberFormat="0" applyAlignment="0" applyProtection="0"/>
    <xf numFmtId="0" fontId="12" fillId="0" borderId="0"/>
    <xf numFmtId="167" fontId="12" fillId="0" borderId="0" applyBorder="0" applyProtection="0"/>
    <xf numFmtId="168" fontId="12" fillId="0" borderId="0" applyBorder="0" applyProtection="0"/>
  </cellStyleXfs>
  <cellXfs count="65">
    <xf numFmtId="0" fontId="0" fillId="0" borderId="0" xfId="0"/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/>
    </xf>
    <xf numFmtId="2" fontId="4" fillId="0" borderId="0" xfId="0" applyNumberFormat="1" applyFont="1"/>
    <xf numFmtId="164" fontId="4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/>
    </xf>
    <xf numFmtId="0" fontId="4" fillId="0" borderId="10" xfId="0" applyFont="1" applyBorder="1" applyAlignment="1">
      <alignment horizontal="left" vertical="center" wrapText="1" indent="2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9" fillId="0" borderId="9" xfId="0" applyFont="1" applyBorder="1" applyAlignment="1">
      <alignment horizontal="center" vertical="center" wrapText="1"/>
    </xf>
    <xf numFmtId="44" fontId="4" fillId="0" borderId="14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2" fontId="7" fillId="3" borderId="11" xfId="0" applyNumberFormat="1" applyFont="1" applyFill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44" fontId="4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 indent="2"/>
    </xf>
    <xf numFmtId="0" fontId="6" fillId="4" borderId="9" xfId="0" applyFont="1" applyFill="1" applyBorder="1" applyAlignment="1">
      <alignment horizontal="left" vertical="center" wrapText="1" indent="2"/>
    </xf>
    <xf numFmtId="0" fontId="6" fillId="4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3" fillId="3" borderId="21" xfId="1" applyFont="1" applyFill="1" applyBorder="1" applyAlignment="1">
      <alignment horizontal="center" vertical="center" wrapText="1"/>
    </xf>
    <xf numFmtId="0" fontId="13" fillId="3" borderId="20" xfId="1" applyFont="1" applyFill="1" applyBorder="1" applyAlignment="1">
      <alignment horizontal="center" vertical="center" wrapText="1"/>
    </xf>
    <xf numFmtId="164" fontId="13" fillId="3" borderId="19" xfId="1" applyNumberFormat="1" applyFont="1" applyFill="1" applyBorder="1" applyAlignment="1">
      <alignment horizontal="center" vertical="center" wrapText="1"/>
    </xf>
    <xf numFmtId="164" fontId="13" fillId="3" borderId="20" xfId="1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6" fontId="14" fillId="0" borderId="13" xfId="0" applyNumberFormat="1" applyFont="1" applyBorder="1" applyAlignment="1">
      <alignment horizontal="center" vertical="center" wrapText="1"/>
    </xf>
    <xf numFmtId="166" fontId="14" fillId="0" borderId="15" xfId="0" applyNumberFormat="1" applyFont="1" applyBorder="1" applyAlignment="1">
      <alignment horizontal="center" vertical="center" wrapText="1"/>
    </xf>
    <xf numFmtId="0" fontId="13" fillId="3" borderId="18" xfId="1" applyFont="1" applyFill="1" applyBorder="1" applyAlignment="1">
      <alignment horizontal="center" vertical="center" wrapText="1"/>
    </xf>
    <xf numFmtId="0" fontId="13" fillId="3" borderId="17" xfId="1" applyFont="1" applyFill="1" applyBorder="1" applyAlignment="1">
      <alignment horizontal="center" vertical="center" wrapText="1"/>
    </xf>
    <xf numFmtId="164" fontId="13" fillId="3" borderId="16" xfId="1" applyNumberFormat="1" applyFont="1" applyFill="1" applyBorder="1" applyAlignment="1">
      <alignment horizontal="center" vertical="center" wrapText="1"/>
    </xf>
    <xf numFmtId="164" fontId="13" fillId="3" borderId="17" xfId="1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5">
    <cellStyle name="Dane wyjściowe" xfId="1" builtinId="21"/>
    <cellStyle name="Dziesiętny 2" xfId="3" xr:uid="{00000000-0005-0000-0000-000001000000}"/>
    <cellStyle name="Normalny" xfId="0" builtinId="0"/>
    <cellStyle name="Normalny 2" xfId="2" xr:uid="{00000000-0005-0000-0000-000003000000}"/>
    <cellStyle name="Walutowy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tabSelected="1" zoomScale="130" zoomScaleNormal="130" workbookViewId="0">
      <selection activeCell="I5" sqref="I5"/>
    </sheetView>
  </sheetViews>
  <sheetFormatPr defaultRowHeight="15" x14ac:dyDescent="0.25"/>
  <cols>
    <col min="1" max="1" width="7.7109375" customWidth="1"/>
    <col min="2" max="2" width="88.42578125" customWidth="1"/>
    <col min="3" max="3" width="14.7109375" customWidth="1"/>
    <col min="4" max="4" width="10.7109375" customWidth="1"/>
    <col min="5" max="6" width="27.7109375" customWidth="1"/>
  </cols>
  <sheetData>
    <row r="1" spans="1:6" ht="15.75" x14ac:dyDescent="0.25">
      <c r="A1" s="49" t="s">
        <v>79</v>
      </c>
      <c r="B1" s="49"/>
      <c r="C1" s="49"/>
      <c r="D1" s="49"/>
      <c r="E1" s="49"/>
      <c r="F1" s="49"/>
    </row>
    <row r="2" spans="1:6" ht="16.5" thickBot="1" x14ac:dyDescent="0.3">
      <c r="A2" s="64" t="s">
        <v>78</v>
      </c>
      <c r="B2" s="64"/>
      <c r="C2" s="64"/>
      <c r="D2" s="64"/>
      <c r="E2" s="64"/>
      <c r="F2" s="64"/>
    </row>
    <row r="3" spans="1:6" ht="16.5" thickBot="1" x14ac:dyDescent="0.3">
      <c r="A3" s="52" t="s">
        <v>77</v>
      </c>
      <c r="B3" s="53"/>
      <c r="C3" s="53"/>
      <c r="D3" s="53"/>
      <c r="E3" s="53"/>
      <c r="F3" s="54"/>
    </row>
    <row r="4" spans="1:6" ht="15.75" x14ac:dyDescent="0.25">
      <c r="A4" s="55" t="s">
        <v>0</v>
      </c>
      <c r="B4" s="56"/>
      <c r="C4" s="56"/>
      <c r="D4" s="56"/>
      <c r="E4" s="56"/>
      <c r="F4" s="57"/>
    </row>
    <row r="5" spans="1:6" ht="15.75" x14ac:dyDescent="0.25">
      <c r="A5" s="55" t="s">
        <v>1</v>
      </c>
      <c r="B5" s="56"/>
      <c r="C5" s="56"/>
      <c r="D5" s="56"/>
      <c r="E5" s="56"/>
      <c r="F5" s="57"/>
    </row>
    <row r="6" spans="1:6" ht="15.75" x14ac:dyDescent="0.25">
      <c r="A6" s="55" t="s">
        <v>2</v>
      </c>
      <c r="B6" s="56"/>
      <c r="C6" s="56"/>
      <c r="D6" s="56"/>
      <c r="E6" s="56"/>
      <c r="F6" s="57"/>
    </row>
    <row r="7" spans="1:6" ht="15.75" x14ac:dyDescent="0.25">
      <c r="A7" s="58" t="s">
        <v>14</v>
      </c>
      <c r="B7" s="59"/>
      <c r="C7" s="59"/>
      <c r="D7" s="59"/>
      <c r="E7" s="59"/>
      <c r="F7" s="60"/>
    </row>
    <row r="8" spans="1:6" ht="16.5" thickBot="1" x14ac:dyDescent="0.3">
      <c r="A8" s="61" t="s">
        <v>13</v>
      </c>
      <c r="B8" s="62"/>
      <c r="C8" s="62"/>
      <c r="D8" s="62"/>
      <c r="E8" s="62"/>
      <c r="F8" s="63"/>
    </row>
    <row r="9" spans="1:6" ht="93" customHeight="1" x14ac:dyDescent="0.25">
      <c r="A9" s="50" t="s">
        <v>61</v>
      </c>
      <c r="B9" s="51"/>
      <c r="C9" s="51"/>
      <c r="D9" s="51"/>
      <c r="E9" s="51"/>
      <c r="F9" s="51"/>
    </row>
    <row r="10" spans="1:6" ht="27.75" customHeight="1" x14ac:dyDescent="0.25">
      <c r="A10" s="30" t="s">
        <v>12</v>
      </c>
      <c r="B10" s="30"/>
      <c r="C10" s="30"/>
      <c r="D10" s="30"/>
      <c r="E10" s="30"/>
      <c r="F10" s="30"/>
    </row>
    <row r="11" spans="1:6" ht="31.5" x14ac:dyDescent="0.25">
      <c r="A11" s="16" t="s">
        <v>3</v>
      </c>
      <c r="B11" s="17" t="s">
        <v>4</v>
      </c>
      <c r="C11" s="18" t="s">
        <v>5</v>
      </c>
      <c r="D11" s="18" t="s">
        <v>6</v>
      </c>
      <c r="E11" s="19" t="s">
        <v>7</v>
      </c>
      <c r="F11" s="20" t="s">
        <v>8</v>
      </c>
    </row>
    <row r="12" spans="1:6" ht="38.25" customHeight="1" x14ac:dyDescent="0.25">
      <c r="A12" s="43" t="s">
        <v>21</v>
      </c>
      <c r="B12" s="44"/>
      <c r="C12" s="44"/>
      <c r="D12" s="44"/>
      <c r="E12" s="44"/>
      <c r="F12" s="45"/>
    </row>
    <row r="13" spans="1:6" ht="39" customHeight="1" x14ac:dyDescent="0.25">
      <c r="A13" s="27" t="s">
        <v>15</v>
      </c>
      <c r="B13" s="25" t="s">
        <v>20</v>
      </c>
      <c r="C13" s="22">
        <v>1</v>
      </c>
      <c r="D13" s="21" t="s">
        <v>19</v>
      </c>
      <c r="E13" s="23">
        <v>0</v>
      </c>
      <c r="F13" s="23">
        <v>0</v>
      </c>
    </row>
    <row r="14" spans="1:6" ht="39" customHeight="1" x14ac:dyDescent="0.25">
      <c r="A14" s="27" t="s">
        <v>16</v>
      </c>
      <c r="B14" s="26" t="s">
        <v>38</v>
      </c>
      <c r="C14" s="22">
        <v>1</v>
      </c>
      <c r="D14" s="21" t="s">
        <v>19</v>
      </c>
      <c r="E14" s="23">
        <v>0</v>
      </c>
      <c r="F14" s="23">
        <v>0</v>
      </c>
    </row>
    <row r="15" spans="1:6" ht="30" customHeight="1" x14ac:dyDescent="0.25">
      <c r="A15" s="46" t="s">
        <v>52</v>
      </c>
      <c r="B15" s="47"/>
      <c r="C15" s="47"/>
      <c r="D15" s="47"/>
      <c r="E15" s="47"/>
      <c r="F15" s="48"/>
    </row>
    <row r="16" spans="1:6" ht="30" customHeight="1" x14ac:dyDescent="0.25">
      <c r="A16" s="43" t="s">
        <v>49</v>
      </c>
      <c r="B16" s="44"/>
      <c r="C16" s="44"/>
      <c r="D16" s="44"/>
      <c r="E16" s="44"/>
      <c r="F16" s="45"/>
    </row>
    <row r="17" spans="1:7" ht="33.75" customHeight="1" x14ac:dyDescent="0.25">
      <c r="A17" s="27" t="s">
        <v>17</v>
      </c>
      <c r="B17" s="25" t="s">
        <v>63</v>
      </c>
      <c r="C17" s="22">
        <v>1</v>
      </c>
      <c r="D17" s="21" t="s">
        <v>19</v>
      </c>
      <c r="E17" s="23">
        <v>0</v>
      </c>
      <c r="F17" s="23">
        <v>0</v>
      </c>
    </row>
    <row r="18" spans="1:7" ht="25.5" customHeight="1" x14ac:dyDescent="0.25">
      <c r="A18" s="27" t="s">
        <v>24</v>
      </c>
      <c r="B18" s="26" t="s">
        <v>62</v>
      </c>
      <c r="C18" s="22">
        <v>1</v>
      </c>
      <c r="D18" s="21" t="s">
        <v>19</v>
      </c>
      <c r="E18" s="23">
        <v>0</v>
      </c>
      <c r="F18" s="23">
        <v>0</v>
      </c>
    </row>
    <row r="19" spans="1:7" ht="27.75" customHeight="1" x14ac:dyDescent="0.25">
      <c r="A19" s="27" t="s">
        <v>18</v>
      </c>
      <c r="B19" s="25" t="s">
        <v>70</v>
      </c>
      <c r="C19" s="22">
        <v>1</v>
      </c>
      <c r="D19" s="21" t="s">
        <v>19</v>
      </c>
      <c r="E19" s="23">
        <v>0</v>
      </c>
      <c r="F19" s="23">
        <v>0</v>
      </c>
    </row>
    <row r="20" spans="1:7" ht="21" customHeight="1" x14ac:dyDescent="0.25">
      <c r="A20" s="27" t="s">
        <v>25</v>
      </c>
      <c r="B20" s="25" t="s">
        <v>74</v>
      </c>
      <c r="C20" s="22">
        <v>1</v>
      </c>
      <c r="D20" s="21" t="s">
        <v>19</v>
      </c>
      <c r="E20" s="23">
        <v>0</v>
      </c>
      <c r="F20" s="23">
        <v>0</v>
      </c>
    </row>
    <row r="21" spans="1:7" ht="30" customHeight="1" x14ac:dyDescent="0.25">
      <c r="A21" s="43" t="s">
        <v>23</v>
      </c>
      <c r="B21" s="44"/>
      <c r="C21" s="44"/>
      <c r="D21" s="44"/>
      <c r="E21" s="44"/>
      <c r="F21" s="45"/>
    </row>
    <row r="22" spans="1:7" ht="32.25" customHeight="1" x14ac:dyDescent="0.25">
      <c r="A22" s="27" t="s">
        <v>26</v>
      </c>
      <c r="B22" s="25" t="s">
        <v>53</v>
      </c>
      <c r="C22" s="22">
        <v>1</v>
      </c>
      <c r="D22" s="24" t="s">
        <v>19</v>
      </c>
      <c r="E22" s="23">
        <v>0</v>
      </c>
      <c r="F22" s="23">
        <v>0</v>
      </c>
      <c r="G22" s="14"/>
    </row>
    <row r="23" spans="1:7" ht="51.75" customHeight="1" x14ac:dyDescent="0.25">
      <c r="A23" s="27" t="s">
        <v>27</v>
      </c>
      <c r="B23" s="26" t="s">
        <v>54</v>
      </c>
      <c r="C23" s="22">
        <v>1</v>
      </c>
      <c r="D23" s="24" t="s">
        <v>19</v>
      </c>
      <c r="E23" s="23">
        <v>0</v>
      </c>
      <c r="F23" s="23">
        <v>0</v>
      </c>
      <c r="G23" s="15"/>
    </row>
    <row r="24" spans="1:7" ht="30" customHeight="1" x14ac:dyDescent="0.25">
      <c r="A24" s="43" t="s">
        <v>22</v>
      </c>
      <c r="B24" s="44"/>
      <c r="C24" s="44"/>
      <c r="D24" s="44"/>
      <c r="E24" s="44"/>
      <c r="F24" s="45"/>
    </row>
    <row r="25" spans="1:7" ht="49.5" customHeight="1" x14ac:dyDescent="0.25">
      <c r="A25" s="27" t="s">
        <v>28</v>
      </c>
      <c r="B25" s="25" t="s">
        <v>50</v>
      </c>
      <c r="C25" s="22">
        <v>1</v>
      </c>
      <c r="D25" s="21" t="s">
        <v>19</v>
      </c>
      <c r="E25" s="23">
        <v>0</v>
      </c>
      <c r="F25" s="23">
        <v>0</v>
      </c>
    </row>
    <row r="26" spans="1:7" ht="61.5" customHeight="1" x14ac:dyDescent="0.25">
      <c r="A26" s="27" t="s">
        <v>29</v>
      </c>
      <c r="B26" s="26" t="s">
        <v>51</v>
      </c>
      <c r="C26" s="22">
        <v>1</v>
      </c>
      <c r="D26" s="21" t="s">
        <v>19</v>
      </c>
      <c r="E26" s="23">
        <v>0</v>
      </c>
      <c r="F26" s="23">
        <v>0</v>
      </c>
    </row>
    <row r="27" spans="1:7" ht="30" customHeight="1" x14ac:dyDescent="0.25">
      <c r="A27" s="46" t="s">
        <v>55</v>
      </c>
      <c r="B27" s="47"/>
      <c r="C27" s="47"/>
      <c r="D27" s="47"/>
      <c r="E27" s="47"/>
      <c r="F27" s="48"/>
    </row>
    <row r="28" spans="1:7" ht="30" customHeight="1" x14ac:dyDescent="0.25">
      <c r="A28" s="43" t="s">
        <v>49</v>
      </c>
      <c r="B28" s="44"/>
      <c r="C28" s="44"/>
      <c r="D28" s="44"/>
      <c r="E28" s="44"/>
      <c r="F28" s="45"/>
    </row>
    <row r="29" spans="1:7" ht="28.5" customHeight="1" x14ac:dyDescent="0.25">
      <c r="A29" s="27">
        <v>16</v>
      </c>
      <c r="B29" s="25" t="s">
        <v>64</v>
      </c>
      <c r="C29" s="22">
        <v>1</v>
      </c>
      <c r="D29" s="21" t="s">
        <v>19</v>
      </c>
      <c r="E29" s="23">
        <v>0</v>
      </c>
      <c r="F29" s="23">
        <v>0</v>
      </c>
    </row>
    <row r="30" spans="1:7" ht="36" customHeight="1" x14ac:dyDescent="0.25">
      <c r="A30" s="27" t="s">
        <v>30</v>
      </c>
      <c r="B30" s="26" t="s">
        <v>56</v>
      </c>
      <c r="C30" s="22">
        <v>1</v>
      </c>
      <c r="D30" s="21" t="s">
        <v>19</v>
      </c>
      <c r="E30" s="23">
        <v>0</v>
      </c>
      <c r="F30" s="23">
        <v>0</v>
      </c>
    </row>
    <row r="31" spans="1:7" ht="47.25" customHeight="1" x14ac:dyDescent="0.25">
      <c r="A31" s="27" t="s">
        <v>31</v>
      </c>
      <c r="B31" s="25" t="s">
        <v>76</v>
      </c>
      <c r="C31" s="22">
        <v>1</v>
      </c>
      <c r="D31" s="21" t="s">
        <v>19</v>
      </c>
      <c r="E31" s="23">
        <v>0</v>
      </c>
      <c r="F31" s="23">
        <v>0</v>
      </c>
    </row>
    <row r="32" spans="1:7" ht="26.25" customHeight="1" x14ac:dyDescent="0.25">
      <c r="A32" s="27" t="s">
        <v>32</v>
      </c>
      <c r="B32" s="25" t="s">
        <v>69</v>
      </c>
      <c r="C32" s="22">
        <v>1</v>
      </c>
      <c r="D32" s="21" t="s">
        <v>19</v>
      </c>
      <c r="E32" s="23">
        <v>0</v>
      </c>
      <c r="F32" s="23">
        <v>0</v>
      </c>
    </row>
    <row r="33" spans="1:6" ht="17.25" customHeight="1" x14ac:dyDescent="0.25">
      <c r="A33" s="27" t="s">
        <v>33</v>
      </c>
      <c r="B33" s="25" t="s">
        <v>66</v>
      </c>
      <c r="C33" s="22">
        <v>1</v>
      </c>
      <c r="D33" s="21" t="s">
        <v>19</v>
      </c>
      <c r="E33" s="23">
        <v>0</v>
      </c>
      <c r="F33" s="23">
        <v>0</v>
      </c>
    </row>
    <row r="34" spans="1:6" ht="15.75" customHeight="1" x14ac:dyDescent="0.25">
      <c r="A34" s="27" t="s">
        <v>35</v>
      </c>
      <c r="B34" s="25" t="s">
        <v>73</v>
      </c>
      <c r="C34" s="22">
        <v>1</v>
      </c>
      <c r="D34" s="21" t="s">
        <v>19</v>
      </c>
      <c r="E34" s="23">
        <v>0</v>
      </c>
      <c r="F34" s="23">
        <v>0</v>
      </c>
    </row>
    <row r="35" spans="1:6" ht="30" customHeight="1" x14ac:dyDescent="0.25">
      <c r="A35" s="43" t="s">
        <v>23</v>
      </c>
      <c r="B35" s="44"/>
      <c r="C35" s="44"/>
      <c r="D35" s="44"/>
      <c r="E35" s="44"/>
      <c r="F35" s="45"/>
    </row>
    <row r="36" spans="1:6" ht="45" customHeight="1" x14ac:dyDescent="0.25">
      <c r="A36" s="27" t="s">
        <v>34</v>
      </c>
      <c r="B36" s="25" t="s">
        <v>71</v>
      </c>
      <c r="C36" s="22">
        <v>1</v>
      </c>
      <c r="D36" s="24" t="s">
        <v>19</v>
      </c>
      <c r="E36" s="23">
        <v>0</v>
      </c>
      <c r="F36" s="23">
        <v>0</v>
      </c>
    </row>
    <row r="37" spans="1:6" ht="20.25" customHeight="1" x14ac:dyDescent="0.25">
      <c r="A37" s="27" t="s">
        <v>36</v>
      </c>
      <c r="B37" s="25" t="s">
        <v>67</v>
      </c>
      <c r="C37" s="22"/>
      <c r="D37" s="24"/>
      <c r="E37" s="23"/>
      <c r="F37" s="23"/>
    </row>
    <row r="38" spans="1:6" ht="31.5" customHeight="1" x14ac:dyDescent="0.25">
      <c r="A38" s="27" t="s">
        <v>37</v>
      </c>
      <c r="B38" s="26" t="s">
        <v>72</v>
      </c>
      <c r="C38" s="22">
        <v>1</v>
      </c>
      <c r="D38" s="24" t="s">
        <v>19</v>
      </c>
      <c r="E38" s="23">
        <v>0</v>
      </c>
      <c r="F38" s="23">
        <v>0</v>
      </c>
    </row>
    <row r="39" spans="1:6" ht="30" customHeight="1" x14ac:dyDescent="0.25">
      <c r="A39" s="43" t="s">
        <v>22</v>
      </c>
      <c r="B39" s="44"/>
      <c r="C39" s="44"/>
      <c r="D39" s="44"/>
      <c r="E39" s="44"/>
      <c r="F39" s="45"/>
    </row>
    <row r="40" spans="1:6" ht="54" customHeight="1" x14ac:dyDescent="0.25">
      <c r="A40" s="27" t="s">
        <v>40</v>
      </c>
      <c r="B40" s="25" t="s">
        <v>57</v>
      </c>
      <c r="C40" s="22">
        <v>1</v>
      </c>
      <c r="D40" s="21" t="s">
        <v>19</v>
      </c>
      <c r="E40" s="23">
        <v>0</v>
      </c>
      <c r="F40" s="23">
        <v>0</v>
      </c>
    </row>
    <row r="41" spans="1:6" ht="30" customHeight="1" x14ac:dyDescent="0.25">
      <c r="A41" s="46" t="s">
        <v>58</v>
      </c>
      <c r="B41" s="47"/>
      <c r="C41" s="47"/>
      <c r="D41" s="47"/>
      <c r="E41" s="47"/>
      <c r="F41" s="48"/>
    </row>
    <row r="42" spans="1:6" ht="30" customHeight="1" x14ac:dyDescent="0.25">
      <c r="A42" s="43" t="s">
        <v>49</v>
      </c>
      <c r="B42" s="44"/>
      <c r="C42" s="44"/>
      <c r="D42" s="44"/>
      <c r="E42" s="44"/>
      <c r="F42" s="45"/>
    </row>
    <row r="43" spans="1:6" ht="32.25" customHeight="1" x14ac:dyDescent="0.25">
      <c r="A43" s="27" t="s">
        <v>39</v>
      </c>
      <c r="B43" s="25" t="s">
        <v>64</v>
      </c>
      <c r="C43" s="22">
        <v>1</v>
      </c>
      <c r="D43" s="21" t="s">
        <v>19</v>
      </c>
      <c r="E43" s="23">
        <v>0</v>
      </c>
      <c r="F43" s="23">
        <v>0</v>
      </c>
    </row>
    <row r="44" spans="1:6" ht="34.5" customHeight="1" x14ac:dyDescent="0.25">
      <c r="A44" s="27" t="s">
        <v>41</v>
      </c>
      <c r="B44" s="26" t="s">
        <v>75</v>
      </c>
      <c r="C44" s="22">
        <v>1</v>
      </c>
      <c r="D44" s="21" t="s">
        <v>19</v>
      </c>
      <c r="E44" s="23">
        <v>0</v>
      </c>
      <c r="F44" s="23">
        <v>0</v>
      </c>
    </row>
    <row r="45" spans="1:6" ht="18.75" customHeight="1" x14ac:dyDescent="0.25">
      <c r="A45" s="27" t="s">
        <v>42</v>
      </c>
      <c r="B45" s="25" t="s">
        <v>73</v>
      </c>
      <c r="C45" s="22">
        <v>1</v>
      </c>
      <c r="D45" s="21" t="s">
        <v>19</v>
      </c>
      <c r="E45" s="23">
        <v>0</v>
      </c>
      <c r="F45" s="23">
        <v>0</v>
      </c>
    </row>
    <row r="46" spans="1:6" ht="18.75" customHeight="1" x14ac:dyDescent="0.25">
      <c r="A46" s="27" t="s">
        <v>43</v>
      </c>
      <c r="B46" s="25" t="s">
        <v>65</v>
      </c>
      <c r="C46" s="22">
        <v>1</v>
      </c>
      <c r="D46" s="21" t="s">
        <v>19</v>
      </c>
      <c r="E46" s="23">
        <v>0</v>
      </c>
      <c r="F46" s="23">
        <v>0</v>
      </c>
    </row>
    <row r="47" spans="1:6" ht="30" customHeight="1" x14ac:dyDescent="0.25">
      <c r="A47" s="43" t="s">
        <v>23</v>
      </c>
      <c r="B47" s="44"/>
      <c r="C47" s="44"/>
      <c r="D47" s="44"/>
      <c r="E47" s="44"/>
      <c r="F47" s="45"/>
    </row>
    <row r="48" spans="1:6" ht="37.5" customHeight="1" x14ac:dyDescent="0.25">
      <c r="A48" s="27" t="s">
        <v>44</v>
      </c>
      <c r="B48" s="25" t="s">
        <v>59</v>
      </c>
      <c r="C48" s="22">
        <v>1</v>
      </c>
      <c r="D48" s="24" t="s">
        <v>19</v>
      </c>
      <c r="E48" s="23">
        <v>0</v>
      </c>
      <c r="F48" s="23">
        <v>0</v>
      </c>
    </row>
    <row r="49" spans="1:6" ht="21.75" customHeight="1" x14ac:dyDescent="0.25">
      <c r="A49" s="27" t="s">
        <v>45</v>
      </c>
      <c r="B49" s="25" t="s">
        <v>68</v>
      </c>
      <c r="C49" s="22">
        <v>1</v>
      </c>
      <c r="D49" s="24" t="s">
        <v>19</v>
      </c>
      <c r="E49" s="23">
        <v>0</v>
      </c>
      <c r="F49" s="23">
        <v>0</v>
      </c>
    </row>
    <row r="50" spans="1:6" ht="33.75" customHeight="1" x14ac:dyDescent="0.25">
      <c r="A50" s="27" t="s">
        <v>46</v>
      </c>
      <c r="B50" s="25" t="s">
        <v>60</v>
      </c>
      <c r="C50" s="22">
        <v>1</v>
      </c>
      <c r="D50" s="24" t="s">
        <v>19</v>
      </c>
      <c r="E50" s="23">
        <v>0</v>
      </c>
      <c r="F50" s="23">
        <v>0</v>
      </c>
    </row>
    <row r="51" spans="1:6" ht="36.75" customHeight="1" x14ac:dyDescent="0.25">
      <c r="A51" s="27" t="s">
        <v>47</v>
      </c>
      <c r="B51" s="26" t="s">
        <v>54</v>
      </c>
      <c r="C51" s="22">
        <v>1</v>
      </c>
      <c r="D51" s="24" t="s">
        <v>19</v>
      </c>
      <c r="E51" s="23">
        <v>0</v>
      </c>
      <c r="F51" s="23">
        <v>0</v>
      </c>
    </row>
    <row r="52" spans="1:6" ht="30" customHeight="1" x14ac:dyDescent="0.25">
      <c r="A52" s="43" t="s">
        <v>22</v>
      </c>
      <c r="B52" s="44"/>
      <c r="C52" s="44"/>
      <c r="D52" s="44"/>
      <c r="E52" s="44"/>
      <c r="F52" s="45"/>
    </row>
    <row r="53" spans="1:6" ht="53.25" customHeight="1" x14ac:dyDescent="0.25">
      <c r="A53" s="27" t="s">
        <v>48</v>
      </c>
      <c r="B53" s="25" t="s">
        <v>57</v>
      </c>
      <c r="C53" s="22">
        <v>1</v>
      </c>
      <c r="D53" s="21" t="s">
        <v>19</v>
      </c>
      <c r="E53" s="23">
        <v>0</v>
      </c>
      <c r="F53" s="23">
        <v>0</v>
      </c>
    </row>
    <row r="54" spans="1:6" ht="44.25" customHeight="1" x14ac:dyDescent="0.25">
      <c r="A54" s="13"/>
      <c r="B54" s="10"/>
      <c r="C54" s="31" t="s">
        <v>9</v>
      </c>
      <c r="D54" s="32"/>
      <c r="E54" s="33">
        <f>SUM(F13:F53)</f>
        <v>0</v>
      </c>
      <c r="F54" s="34"/>
    </row>
    <row r="55" spans="1:6" ht="29.25" customHeight="1" x14ac:dyDescent="0.25">
      <c r="A55" s="13"/>
      <c r="B55" s="13"/>
      <c r="C55" s="35" t="s">
        <v>10</v>
      </c>
      <c r="D55" s="36"/>
      <c r="E55" s="37">
        <f>E54*23%</f>
        <v>0</v>
      </c>
      <c r="F55" s="38"/>
    </row>
    <row r="56" spans="1:6" ht="37.5" customHeight="1" x14ac:dyDescent="0.25">
      <c r="A56" s="2"/>
      <c r="B56" s="13"/>
      <c r="C56" s="39" t="s">
        <v>11</v>
      </c>
      <c r="D56" s="40"/>
      <c r="E56" s="41">
        <f>E54+E55</f>
        <v>0</v>
      </c>
      <c r="F56" s="42"/>
    </row>
    <row r="57" spans="1:6" ht="15.75" customHeight="1" x14ac:dyDescent="0.25">
      <c r="A57" s="2"/>
      <c r="B57" s="2"/>
      <c r="C57" s="3"/>
      <c r="D57" s="3"/>
      <c r="E57" s="4"/>
      <c r="F57" s="4"/>
    </row>
    <row r="58" spans="1:6" ht="15.75" x14ac:dyDescent="0.25">
      <c r="A58" s="2"/>
      <c r="B58" s="2"/>
      <c r="C58" s="3"/>
      <c r="D58" s="3"/>
      <c r="E58" s="4"/>
      <c r="F58" s="4"/>
    </row>
    <row r="59" spans="1:6" ht="15.75" x14ac:dyDescent="0.25">
      <c r="A59" s="1"/>
      <c r="B59" s="2"/>
      <c r="C59" s="3"/>
      <c r="D59" s="3"/>
      <c r="E59" s="4"/>
      <c r="F59" s="4"/>
    </row>
    <row r="60" spans="1:6" ht="21.75" customHeight="1" x14ac:dyDescent="0.25">
      <c r="A60" s="8"/>
      <c r="B60" s="5"/>
      <c r="C60" s="6"/>
      <c r="D60" s="1"/>
      <c r="E60" s="7"/>
      <c r="F60" s="1"/>
    </row>
    <row r="61" spans="1:6" ht="48.75" customHeight="1" x14ac:dyDescent="0.25">
      <c r="A61" s="11"/>
      <c r="B61" s="5"/>
      <c r="C61" s="6"/>
      <c r="D61" s="1"/>
      <c r="E61" s="7"/>
      <c r="F61" s="1"/>
    </row>
    <row r="62" spans="1:6" x14ac:dyDescent="0.25">
      <c r="A62" s="1"/>
      <c r="B62" s="11"/>
      <c r="C62" s="11"/>
      <c r="D62" s="11"/>
      <c r="E62" s="11"/>
      <c r="F62" s="11"/>
    </row>
    <row r="63" spans="1:6" x14ac:dyDescent="0.25">
      <c r="A63" s="1"/>
      <c r="B63" s="5"/>
      <c r="C63" s="6"/>
      <c r="D63" s="1"/>
      <c r="E63" s="7"/>
      <c r="F63" s="1"/>
    </row>
    <row r="64" spans="1:6" ht="22.5" customHeight="1" x14ac:dyDescent="0.25">
      <c r="A64" s="12"/>
      <c r="B64" s="1"/>
      <c r="C64" s="1"/>
      <c r="D64" s="1"/>
      <c r="E64" s="1"/>
      <c r="F64" s="1"/>
    </row>
    <row r="65" spans="1:6" ht="33.75" customHeight="1" x14ac:dyDescent="0.25">
      <c r="A65" s="9"/>
      <c r="B65" s="12"/>
      <c r="C65" s="28"/>
      <c r="D65" s="28"/>
      <c r="E65" s="28"/>
      <c r="F65" s="28"/>
    </row>
    <row r="66" spans="1:6" x14ac:dyDescent="0.25">
      <c r="A66" s="1"/>
      <c r="B66" s="9"/>
      <c r="C66" s="29"/>
      <c r="D66" s="29"/>
      <c r="E66" s="29"/>
      <c r="F66" s="29"/>
    </row>
    <row r="67" spans="1:6" x14ac:dyDescent="0.25">
      <c r="B67" s="5"/>
      <c r="C67" s="6"/>
      <c r="D67" s="1"/>
      <c r="E67" s="7"/>
      <c r="F67" s="1"/>
    </row>
  </sheetData>
  <mergeCells count="31">
    <mergeCell ref="A15:F15"/>
    <mergeCell ref="A27:F27"/>
    <mergeCell ref="A28:F28"/>
    <mergeCell ref="A35:F35"/>
    <mergeCell ref="A39:F39"/>
    <mergeCell ref="A21:F21"/>
    <mergeCell ref="A1:F1"/>
    <mergeCell ref="A9:F9"/>
    <mergeCell ref="A3:F3"/>
    <mergeCell ref="A4:F4"/>
    <mergeCell ref="A5:F5"/>
    <mergeCell ref="A6:F6"/>
    <mergeCell ref="A7:F7"/>
    <mergeCell ref="A8:F8"/>
    <mergeCell ref="A2:F2"/>
    <mergeCell ref="C65:F65"/>
    <mergeCell ref="C66:F66"/>
    <mergeCell ref="A10:F10"/>
    <mergeCell ref="C54:D54"/>
    <mergeCell ref="E54:F54"/>
    <mergeCell ref="C55:D55"/>
    <mergeCell ref="E55:F55"/>
    <mergeCell ref="C56:D56"/>
    <mergeCell ref="E56:F56"/>
    <mergeCell ref="A12:F12"/>
    <mergeCell ref="A16:F16"/>
    <mergeCell ref="A24:F24"/>
    <mergeCell ref="A41:F41"/>
    <mergeCell ref="A42:F42"/>
    <mergeCell ref="A47:F47"/>
    <mergeCell ref="A52:F52"/>
  </mergeCells>
  <phoneticPr fontId="16" type="noConversion"/>
  <pageMargins left="0" right="0" top="0" bottom="0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ROZBICIE CENY OFERTOWEJ  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Piec</dc:creator>
  <cp:lastModifiedBy>Łukaszuk Magdalena</cp:lastModifiedBy>
  <cp:lastPrinted>2026-04-16T06:19:59Z</cp:lastPrinted>
  <dcterms:created xsi:type="dcterms:W3CDTF">2019-01-09T08:41:18Z</dcterms:created>
  <dcterms:modified xsi:type="dcterms:W3CDTF">2026-04-16T06:20:10Z</dcterms:modified>
</cp:coreProperties>
</file>